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.asghar\Desktop\"/>
    </mc:Choice>
  </mc:AlternateContent>
  <bookViews>
    <workbookView xWindow="0" yWindow="0" windowWidth="20490" windowHeight="7650"/>
  </bookViews>
  <sheets>
    <sheet name="Debt 2021" sheetId="1" r:id="rId1"/>
  </sheets>
  <externalReferences>
    <externalReference r:id="rId2"/>
  </externalReferences>
  <definedNames>
    <definedName name="_Fill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1" l="1"/>
  <c r="P12" i="1"/>
  <c r="N12" i="1"/>
  <c r="M12" i="1"/>
  <c r="L12" i="1"/>
  <c r="K12" i="1"/>
  <c r="J12" i="1"/>
  <c r="I12" i="1"/>
  <c r="C12" i="1"/>
  <c r="C10" i="1"/>
  <c r="O9" i="1"/>
  <c r="O12" i="1" s="1"/>
  <c r="L9" i="1"/>
</calcChain>
</file>

<file path=xl/sharedStrings.xml><?xml version="1.0" encoding="utf-8"?>
<sst xmlns="http://schemas.openxmlformats.org/spreadsheetml/2006/main" count="48" uniqueCount="40">
  <si>
    <t>Debt Securities listed during the Year 2021</t>
  </si>
  <si>
    <t>(All figures are PKR in million)</t>
  </si>
  <si>
    <t xml:space="preserve">PRESENT ISSUE </t>
  </si>
  <si>
    <t xml:space="preserve"> SUBSCRIBED BY</t>
  </si>
  <si>
    <t xml:space="preserve">DATE OF </t>
  </si>
  <si>
    <t>TENOR</t>
  </si>
  <si>
    <t>SR.</t>
  </si>
  <si>
    <t>SYMBOL</t>
  </si>
  <si>
    <t>COMPANY NAME</t>
  </si>
  <si>
    <t>PROSPECTUS</t>
  </si>
  <si>
    <t>SUBSCRIPTION</t>
  </si>
  <si>
    <t>LISTING</t>
  </si>
  <si>
    <t>GENERAL</t>
  </si>
  <si>
    <t>INSTITUTIONAL</t>
  </si>
  <si>
    <t>GREEN SHOE</t>
  </si>
  <si>
    <t>TOTAL</t>
  </si>
  <si>
    <t>UNDER-</t>
  </si>
  <si>
    <t>INSTRUMENT</t>
  </si>
  <si>
    <t>PROFIT</t>
  </si>
  <si>
    <t>NO.</t>
  </si>
  <si>
    <t>PUBLIC</t>
  </si>
  <si>
    <t>INVESTORS</t>
  </si>
  <si>
    <t>OPTION</t>
  </si>
  <si>
    <t>ISSUE</t>
  </si>
  <si>
    <t>WRITER(S)</t>
  </si>
  <si>
    <t>ISSUED SIZE</t>
  </si>
  <si>
    <t>RATING</t>
  </si>
  <si>
    <t>RATE</t>
  </si>
  <si>
    <t>PRIVATE PLACEMENT</t>
  </si>
  <si>
    <t>3 Years</t>
  </si>
  <si>
    <t>BAFLTFC7</t>
  </si>
  <si>
    <t>Bank Alfalah Limited (Tranche Series - A)</t>
  </si>
  <si>
    <t>14 &amp; 15 Jan 2021</t>
  </si>
  <si>
    <t>AAA</t>
  </si>
  <si>
    <t>Fixed 9.03%</t>
  </si>
  <si>
    <t>10 Years</t>
  </si>
  <si>
    <t>SBLTFC</t>
  </si>
  <si>
    <t>Samba Bank Limited  (PPTFC)</t>
  </si>
  <si>
    <t>AA -</t>
  </si>
  <si>
    <t>6 M + 135 bps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</si>
</sst>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_)"/>
    <numFmt numFmtId="165" formatCode="mmmm\ d\,\ yyyy"/>
    <numFmt numFmtId="166" formatCode="0_)"/>
    <numFmt numFmtId="167" formatCode="[$-409]dd/mmm/yy;@"/>
    <numFmt numFmtId="168" formatCode="#,##0.000_);\(#,##0.000\)"/>
    <numFmt numFmtId="169" formatCode="#,##0.000_);[Red]\(#,##0.000\)"/>
    <numFmt numFmtId="170" formatCode="0.000_)"/>
  </numFmts>
  <fonts count="14">
    <font>
      <sz val="12"/>
      <color indexed="8"/>
      <name val="SWISS"/>
    </font>
    <font>
      <sz val="12"/>
      <name val="Helv"/>
    </font>
    <font>
      <sz val="22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22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8"/>
      <name val="Calibri"/>
      <family val="2"/>
      <scheme val="minor"/>
    </font>
    <font>
      <b/>
      <i/>
      <sz val="1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1" fontId="0" fillId="0" borderId="0"/>
    <xf numFmtId="164" fontId="1" fillId="0" borderId="0"/>
  </cellStyleXfs>
  <cellXfs count="81">
    <xf numFmtId="1" fontId="0" fillId="0" borderId="0" xfId="0"/>
    <xf numFmtId="164" fontId="2" fillId="0" borderId="0" xfId="1" applyFont="1"/>
    <xf numFmtId="164" fontId="3" fillId="0" borderId="0" xfId="1" applyFont="1"/>
    <xf numFmtId="164" fontId="4" fillId="0" borderId="0" xfId="1" applyFont="1"/>
    <xf numFmtId="164" fontId="5" fillId="0" borderId="0" xfId="1" applyFont="1"/>
    <xf numFmtId="164" fontId="6" fillId="0" borderId="0" xfId="1" applyFont="1"/>
    <xf numFmtId="165" fontId="2" fillId="0" borderId="0" xfId="1" applyNumberFormat="1" applyFont="1"/>
    <xf numFmtId="164" fontId="7" fillId="0" borderId="1" xfId="1" applyFont="1" applyBorder="1"/>
    <xf numFmtId="164" fontId="8" fillId="0" borderId="1" xfId="1" applyFont="1" applyBorder="1"/>
    <xf numFmtId="164" fontId="8" fillId="0" borderId="2" xfId="1" applyFont="1" applyBorder="1"/>
    <xf numFmtId="164" fontId="8" fillId="0" borderId="3" xfId="1" applyFont="1" applyBorder="1"/>
    <xf numFmtId="164" fontId="8" fillId="0" borderId="4" xfId="1" applyFont="1" applyBorder="1"/>
    <xf numFmtId="164" fontId="8" fillId="0" borderId="5" xfId="1" applyFont="1" applyBorder="1"/>
    <xf numFmtId="164" fontId="8" fillId="0" borderId="4" xfId="1" applyFont="1" applyBorder="1" applyAlignment="1">
      <alignment horizontal="center"/>
    </xf>
    <xf numFmtId="164" fontId="8" fillId="0" borderId="4" xfId="1" applyFont="1" applyBorder="1" applyAlignment="1">
      <alignment horizontal="center"/>
    </xf>
    <xf numFmtId="164" fontId="8" fillId="0" borderId="3" xfId="1" applyFont="1" applyBorder="1" applyAlignment="1">
      <alignment horizontal="center"/>
    </xf>
    <xf numFmtId="164" fontId="7" fillId="0" borderId="0" xfId="1" applyFont="1"/>
    <xf numFmtId="164" fontId="7" fillId="0" borderId="6" xfId="1" applyFont="1" applyBorder="1"/>
    <xf numFmtId="164" fontId="8" fillId="0" borderId="6" xfId="1" applyFont="1" applyBorder="1"/>
    <xf numFmtId="164" fontId="8" fillId="0" borderId="0" xfId="1" applyFont="1" applyBorder="1"/>
    <xf numFmtId="164" fontId="8" fillId="0" borderId="7" xfId="1" applyFont="1" applyBorder="1"/>
    <xf numFmtId="164" fontId="8" fillId="0" borderId="8" xfId="1" applyFont="1" applyBorder="1" applyAlignment="1">
      <alignment horizontal="center"/>
    </xf>
    <xf numFmtId="164" fontId="8" fillId="0" borderId="9" xfId="1" applyFont="1" applyBorder="1"/>
    <xf numFmtId="164" fontId="8" fillId="0" borderId="0" xfId="1" applyFont="1" applyBorder="1" applyAlignment="1">
      <alignment horizontal="center"/>
    </xf>
    <xf numFmtId="164" fontId="8" fillId="0" borderId="0" xfId="1" applyFont="1" applyBorder="1" applyAlignment="1">
      <alignment horizontal="center"/>
    </xf>
    <xf numFmtId="164" fontId="8" fillId="0" borderId="7" xfId="1" applyFont="1" applyBorder="1" applyAlignment="1">
      <alignment horizontal="center"/>
    </xf>
    <xf numFmtId="164" fontId="8" fillId="0" borderId="8" xfId="1" applyFont="1" applyBorder="1" applyAlignment="1">
      <alignment horizontal="center"/>
    </xf>
    <xf numFmtId="164" fontId="8" fillId="0" borderId="6" xfId="1" applyFont="1" applyBorder="1" applyAlignment="1">
      <alignment horizontal="center"/>
    </xf>
    <xf numFmtId="164" fontId="8" fillId="0" borderId="1" xfId="1" applyFont="1" applyBorder="1" applyAlignment="1">
      <alignment horizontal="center"/>
    </xf>
    <xf numFmtId="164" fontId="8" fillId="0" borderId="5" xfId="1" applyFont="1" applyBorder="1" applyAlignment="1">
      <alignment horizontal="center"/>
    </xf>
    <xf numFmtId="164" fontId="8" fillId="0" borderId="10" xfId="1" applyFont="1" applyBorder="1" applyAlignment="1">
      <alignment horizontal="center"/>
    </xf>
    <xf numFmtId="164" fontId="8" fillId="0" borderId="3" xfId="1" applyFont="1" applyBorder="1" applyAlignment="1">
      <alignment horizontal="center"/>
    </xf>
    <xf numFmtId="164" fontId="9" fillId="0" borderId="6" xfId="1" applyFont="1" applyBorder="1" applyAlignment="1">
      <alignment horizontal="center"/>
    </xf>
    <xf numFmtId="164" fontId="7" fillId="0" borderId="10" xfId="1" applyFont="1" applyBorder="1"/>
    <xf numFmtId="164" fontId="8" fillId="0" borderId="11" xfId="1" applyFont="1" applyBorder="1" applyAlignment="1">
      <alignment horizontal="center"/>
    </xf>
    <xf numFmtId="164" fontId="7" fillId="0" borderId="12" xfId="1" applyFont="1" applyBorder="1" applyAlignment="1">
      <alignment horizontal="center"/>
    </xf>
    <xf numFmtId="164" fontId="8" fillId="0" borderId="12" xfId="1" applyFont="1" applyBorder="1" applyAlignment="1">
      <alignment horizontal="center"/>
    </xf>
    <xf numFmtId="164" fontId="7" fillId="0" borderId="12" xfId="1" applyFont="1" applyBorder="1"/>
    <xf numFmtId="164" fontId="7" fillId="0" borderId="8" xfId="1" applyFont="1" applyBorder="1"/>
    <xf numFmtId="164" fontId="8" fillId="0" borderId="9" xfId="1" applyFont="1" applyBorder="1" applyAlignment="1">
      <alignment horizontal="center"/>
    </xf>
    <xf numFmtId="164" fontId="7" fillId="0" borderId="9" xfId="1" applyFont="1" applyBorder="1"/>
    <xf numFmtId="164" fontId="7" fillId="0" borderId="7" xfId="1" applyFont="1" applyBorder="1"/>
    <xf numFmtId="166" fontId="10" fillId="0" borderId="13" xfId="1" applyNumberFormat="1" applyFont="1" applyBorder="1" applyAlignment="1">
      <alignment horizontal="center"/>
    </xf>
    <xf numFmtId="166" fontId="10" fillId="0" borderId="14" xfId="1" applyNumberFormat="1" applyFont="1" applyBorder="1" applyAlignment="1" applyProtection="1">
      <alignment horizontal="center"/>
    </xf>
    <xf numFmtId="166" fontId="10" fillId="0" borderId="13" xfId="1" applyNumberFormat="1" applyFont="1" applyBorder="1" applyAlignment="1" applyProtection="1">
      <alignment horizontal="center"/>
    </xf>
    <xf numFmtId="2" fontId="11" fillId="0" borderId="14" xfId="1" applyNumberFormat="1" applyFont="1" applyFill="1" applyBorder="1"/>
    <xf numFmtId="167" fontId="11" fillId="0" borderId="13" xfId="0" applyNumberFormat="1" applyFont="1" applyFill="1" applyBorder="1" applyAlignment="1">
      <alignment horizontal="center"/>
    </xf>
    <xf numFmtId="2" fontId="11" fillId="0" borderId="13" xfId="0" applyNumberFormat="1" applyFont="1" applyFill="1" applyBorder="1" applyAlignment="1">
      <alignment horizontal="center"/>
    </xf>
    <xf numFmtId="168" fontId="11" fillId="0" borderId="13" xfId="1" applyNumberFormat="1" applyFont="1" applyFill="1" applyBorder="1" applyAlignment="1">
      <alignment horizontal="center"/>
    </xf>
    <xf numFmtId="168" fontId="11" fillId="0" borderId="15" xfId="1" applyNumberFormat="1" applyFont="1" applyFill="1" applyBorder="1" applyAlignment="1">
      <alignment horizontal="center"/>
    </xf>
    <xf numFmtId="168" fontId="10" fillId="0" borderId="15" xfId="1" applyNumberFormat="1" applyFont="1" applyBorder="1" applyAlignment="1">
      <alignment horizontal="center"/>
    </xf>
    <xf numFmtId="168" fontId="10" fillId="0" borderId="15" xfId="1" applyNumberFormat="1" applyFont="1" applyBorder="1" applyAlignment="1" applyProtection="1">
      <alignment horizontal="center"/>
    </xf>
    <xf numFmtId="169" fontId="11" fillId="0" borderId="15" xfId="1" applyNumberFormat="1" applyFont="1" applyFill="1" applyBorder="1" applyAlignment="1">
      <alignment horizontal="center"/>
    </xf>
    <xf numFmtId="169" fontId="10" fillId="0" borderId="15" xfId="1" applyNumberFormat="1" applyFont="1" applyBorder="1" applyAlignment="1" applyProtection="1">
      <alignment horizontal="center"/>
    </xf>
    <xf numFmtId="169" fontId="10" fillId="0" borderId="13" xfId="1" applyNumberFormat="1" applyFont="1" applyBorder="1" applyAlignment="1">
      <alignment horizontal="center"/>
    </xf>
    <xf numFmtId="170" fontId="6" fillId="0" borderId="13" xfId="1" applyNumberFormat="1" applyFont="1" applyBorder="1" applyAlignment="1">
      <alignment horizontal="center"/>
    </xf>
    <xf numFmtId="164" fontId="10" fillId="0" borderId="0" xfId="1" applyFont="1"/>
    <xf numFmtId="166" fontId="12" fillId="0" borderId="0" xfId="1" applyNumberFormat="1" applyFont="1" applyBorder="1" applyAlignment="1">
      <alignment horizontal="center"/>
    </xf>
    <xf numFmtId="164" fontId="12" fillId="0" borderId="0" xfId="1" applyFont="1" applyBorder="1" applyAlignment="1">
      <alignment horizontal="center"/>
    </xf>
    <xf numFmtId="164" fontId="12" fillId="0" borderId="0" xfId="1" applyFont="1" applyBorder="1"/>
    <xf numFmtId="168" fontId="12" fillId="0" borderId="0" xfId="1" applyNumberFormat="1" applyFont="1" applyBorder="1" applyAlignment="1">
      <alignment horizontal="center"/>
    </xf>
    <xf numFmtId="169" fontId="12" fillId="0" borderId="0" xfId="1" applyNumberFormat="1" applyFont="1" applyBorder="1" applyAlignment="1">
      <alignment horizontal="center"/>
    </xf>
    <xf numFmtId="164" fontId="7" fillId="0" borderId="0" xfId="1" applyFont="1" applyBorder="1"/>
    <xf numFmtId="164" fontId="7" fillId="0" borderId="16" xfId="1" applyFont="1" applyBorder="1" applyAlignment="1">
      <alignment horizontal="center"/>
    </xf>
    <xf numFmtId="166" fontId="8" fillId="0" borderId="16" xfId="1" applyNumberFormat="1" applyFont="1" applyBorder="1" applyAlignment="1" applyProtection="1">
      <alignment horizontal="center"/>
    </xf>
    <xf numFmtId="164" fontId="8" fillId="0" borderId="16" xfId="1" applyFont="1" applyBorder="1"/>
    <xf numFmtId="164" fontId="9" fillId="0" borderId="16" xfId="1" applyFont="1" applyBorder="1"/>
    <xf numFmtId="169" fontId="8" fillId="0" borderId="16" xfId="1" applyNumberFormat="1" applyFont="1" applyBorder="1" applyAlignment="1">
      <alignment horizontal="center"/>
    </xf>
    <xf numFmtId="170" fontId="8" fillId="0" borderId="16" xfId="1" applyNumberFormat="1" applyFont="1" applyBorder="1" applyAlignment="1">
      <alignment horizontal="center"/>
    </xf>
    <xf numFmtId="164" fontId="7" fillId="0" borderId="0" xfId="1" applyFont="1" applyBorder="1" applyAlignment="1">
      <alignment horizontal="center"/>
    </xf>
    <xf numFmtId="168" fontId="12" fillId="0" borderId="0" xfId="1" applyNumberFormat="1" applyFont="1" applyBorder="1"/>
    <xf numFmtId="169" fontId="12" fillId="0" borderId="0" xfId="1" applyNumberFormat="1" applyFont="1" applyBorder="1" applyAlignment="1"/>
    <xf numFmtId="169" fontId="12" fillId="0" borderId="0" xfId="1" applyNumberFormat="1" applyFont="1" applyBorder="1"/>
    <xf numFmtId="164" fontId="7" fillId="0" borderId="0" xfId="1" applyFont="1" applyAlignment="1">
      <alignment horizontal="center"/>
    </xf>
    <xf numFmtId="168" fontId="12" fillId="0" borderId="0" xfId="1" applyNumberFormat="1" applyFont="1" applyAlignment="1">
      <alignment horizontal="center"/>
    </xf>
    <xf numFmtId="164" fontId="13" fillId="0" borderId="0" xfId="1" applyFont="1" applyAlignment="1">
      <alignment horizontal="center"/>
    </xf>
    <xf numFmtId="164" fontId="13" fillId="0" borderId="0" xfId="1" applyFont="1"/>
    <xf numFmtId="164" fontId="12" fillId="0" borderId="0" xfId="1" applyFont="1" applyAlignment="1">
      <alignment horizontal="center"/>
    </xf>
    <xf numFmtId="164" fontId="12" fillId="0" borderId="0" xfId="1" applyFont="1"/>
    <xf numFmtId="1" fontId="12" fillId="0" borderId="0" xfId="0" applyFont="1" applyAlignment="1">
      <alignment horizontal="center"/>
    </xf>
    <xf numFmtId="1" fontId="12" fillId="0" borderId="0" xfId="0" applyFont="1"/>
  </cellXfs>
  <cellStyles count="2">
    <cellStyle name="Normal" xfId="0" builtinId="0"/>
    <cellStyle name="Normal_Term Finance Certificates 20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ew%20Listings\Year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Listings 2021"/>
      <sheetName val="Debt 2021"/>
      <sheetName val="Open End 202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autoPageBreaks="0" fitToPage="1"/>
  </sheetPr>
  <dimension ref="B2:S26"/>
  <sheetViews>
    <sheetView showGridLines="0" tabSelected="1" zoomScaleNormal="100" workbookViewId="0">
      <selection activeCell="C2" sqref="C2"/>
    </sheetView>
  </sheetViews>
  <sheetFormatPr defaultColWidth="9.77734375" defaultRowHeight="15.75"/>
  <cols>
    <col min="1" max="1" width="2" style="16" customWidth="1"/>
    <col min="2" max="2" width="8.44140625" style="16" customWidth="1"/>
    <col min="3" max="3" width="7.5546875" style="16" customWidth="1"/>
    <col min="4" max="4" width="9.21875" style="16" customWidth="1"/>
    <col min="5" max="5" width="32.77734375" style="16" customWidth="1"/>
    <col min="6" max="6" width="10.5546875" style="16" bestFit="1" customWidth="1"/>
    <col min="7" max="7" width="13.77734375" style="16" customWidth="1"/>
    <col min="8" max="8" width="9.21875" style="16" customWidth="1"/>
    <col min="9" max="9" width="11.6640625" style="16" customWidth="1"/>
    <col min="10" max="10" width="17" style="16" bestFit="1" customWidth="1"/>
    <col min="11" max="11" width="10.6640625" style="16" customWidth="1"/>
    <col min="12" max="12" width="12.33203125" style="16" customWidth="1"/>
    <col min="13" max="13" width="11.44140625" style="16" customWidth="1"/>
    <col min="14" max="14" width="18.6640625" style="16" customWidth="1"/>
    <col min="15" max="15" width="12.44140625" style="16" customWidth="1"/>
    <col min="16" max="16" width="10.88671875" style="16" customWidth="1"/>
    <col min="17" max="17" width="10.33203125" style="16" customWidth="1"/>
    <col min="18" max="19" width="10.88671875" style="16" bestFit="1" customWidth="1"/>
    <col min="20" max="16384" width="9.77734375" style="16"/>
  </cols>
  <sheetData>
    <row r="2" spans="2:19" s="1" customFormat="1" ht="28.5">
      <c r="C2" s="2" t="s">
        <v>0</v>
      </c>
      <c r="D2" s="3"/>
      <c r="M2" s="4"/>
      <c r="P2" s="5" t="s">
        <v>1</v>
      </c>
      <c r="Q2" s="6"/>
    </row>
    <row r="4" spans="2:19">
      <c r="B4" s="7"/>
      <c r="C4" s="8"/>
      <c r="D4" s="8"/>
      <c r="E4" s="9"/>
      <c r="F4" s="10"/>
      <c r="G4" s="11"/>
      <c r="H4" s="12"/>
      <c r="I4" s="13" t="s">
        <v>2</v>
      </c>
      <c r="J4" s="13"/>
      <c r="K4" s="13"/>
      <c r="L4" s="14"/>
      <c r="M4" s="15" t="s">
        <v>3</v>
      </c>
      <c r="N4" s="13"/>
      <c r="O4" s="13"/>
      <c r="P4" s="13"/>
      <c r="Q4" s="7"/>
      <c r="R4" s="7"/>
      <c r="S4" s="7"/>
    </row>
    <row r="5" spans="2:19">
      <c r="B5" s="17"/>
      <c r="C5" s="18"/>
      <c r="D5" s="18"/>
      <c r="E5" s="19"/>
      <c r="F5" s="20"/>
      <c r="G5" s="21" t="s">
        <v>4</v>
      </c>
      <c r="H5" s="22"/>
      <c r="I5" s="23"/>
      <c r="J5" s="23"/>
      <c r="K5" s="23"/>
      <c r="L5" s="24"/>
      <c r="M5" s="25"/>
      <c r="N5" s="26"/>
      <c r="O5" s="26"/>
      <c r="P5" s="26"/>
      <c r="Q5" s="17"/>
      <c r="R5" s="17"/>
      <c r="S5" s="17"/>
    </row>
    <row r="6" spans="2:19">
      <c r="B6" s="27" t="s">
        <v>5</v>
      </c>
      <c r="C6" s="27" t="s">
        <v>6</v>
      </c>
      <c r="D6" s="27" t="s">
        <v>7</v>
      </c>
      <c r="E6" s="24" t="s">
        <v>8</v>
      </c>
      <c r="F6" s="27" t="s">
        <v>9</v>
      </c>
      <c r="G6" s="27" t="s">
        <v>10</v>
      </c>
      <c r="H6" s="24" t="s">
        <v>11</v>
      </c>
      <c r="I6" s="28" t="s">
        <v>12</v>
      </c>
      <c r="J6" s="29" t="s">
        <v>13</v>
      </c>
      <c r="K6" s="29" t="s">
        <v>14</v>
      </c>
      <c r="L6" s="29" t="s">
        <v>15</v>
      </c>
      <c r="M6" s="28" t="s">
        <v>12</v>
      </c>
      <c r="N6" s="29" t="s">
        <v>13</v>
      </c>
      <c r="O6" s="30" t="s">
        <v>15</v>
      </c>
      <c r="P6" s="31" t="s">
        <v>16</v>
      </c>
      <c r="Q6" s="27" t="s">
        <v>15</v>
      </c>
      <c r="R6" s="27" t="s">
        <v>17</v>
      </c>
      <c r="S6" s="27" t="s">
        <v>18</v>
      </c>
    </row>
    <row r="7" spans="2:19">
      <c r="B7" s="32"/>
      <c r="C7" s="27" t="s">
        <v>19</v>
      </c>
      <c r="D7" s="27"/>
      <c r="E7" s="24"/>
      <c r="F7" s="27"/>
      <c r="G7" s="27"/>
      <c r="H7" s="24"/>
      <c r="I7" s="27" t="s">
        <v>20</v>
      </c>
      <c r="J7" s="30" t="s">
        <v>21</v>
      </c>
      <c r="K7" s="30" t="s">
        <v>22</v>
      </c>
      <c r="L7" s="30" t="s">
        <v>23</v>
      </c>
      <c r="M7" s="27" t="s">
        <v>20</v>
      </c>
      <c r="N7" s="30" t="s">
        <v>21</v>
      </c>
      <c r="O7" s="33"/>
      <c r="P7" s="34" t="s">
        <v>24</v>
      </c>
      <c r="Q7" s="27" t="s">
        <v>25</v>
      </c>
      <c r="R7" s="27" t="s">
        <v>26</v>
      </c>
      <c r="S7" s="27" t="s">
        <v>27</v>
      </c>
    </row>
    <row r="8" spans="2:19">
      <c r="B8" s="35"/>
      <c r="C8" s="36"/>
      <c r="D8" s="36"/>
      <c r="E8" s="22"/>
      <c r="F8" s="37"/>
      <c r="G8" s="37"/>
      <c r="H8" s="38"/>
      <c r="I8" s="37"/>
      <c r="J8" s="39" t="s">
        <v>28</v>
      </c>
      <c r="K8" s="40"/>
      <c r="L8" s="22"/>
      <c r="M8" s="37"/>
      <c r="N8" s="39" t="s">
        <v>28</v>
      </c>
      <c r="O8" s="39"/>
      <c r="P8" s="41"/>
      <c r="Q8" s="37"/>
      <c r="R8" s="37"/>
      <c r="S8" s="37"/>
    </row>
    <row r="9" spans="2:19" s="56" customFormat="1" ht="15">
      <c r="B9" s="42" t="s">
        <v>29</v>
      </c>
      <c r="C9" s="43">
        <v>1</v>
      </c>
      <c r="D9" s="44" t="s">
        <v>30</v>
      </c>
      <c r="E9" s="45" t="s">
        <v>31</v>
      </c>
      <c r="F9" s="46">
        <v>44203</v>
      </c>
      <c r="G9" s="47" t="s">
        <v>32</v>
      </c>
      <c r="H9" s="46">
        <v>44224</v>
      </c>
      <c r="I9" s="48">
        <v>1000</v>
      </c>
      <c r="J9" s="49">
        <v>9000</v>
      </c>
      <c r="K9" s="50">
        <v>1000</v>
      </c>
      <c r="L9" s="51">
        <f>SUM(I9:K9)</f>
        <v>11000</v>
      </c>
      <c r="M9" s="52">
        <v>2769.6550000000002</v>
      </c>
      <c r="N9" s="52">
        <v>9000</v>
      </c>
      <c r="O9" s="53">
        <f>SUM(M9:N9)</f>
        <v>11769.655000000001</v>
      </c>
      <c r="P9" s="46"/>
      <c r="Q9" s="54">
        <v>11000</v>
      </c>
      <c r="R9" s="55" t="s">
        <v>33</v>
      </c>
      <c r="S9" s="55" t="s">
        <v>34</v>
      </c>
    </row>
    <row r="10" spans="2:19" s="56" customFormat="1" ht="15">
      <c r="B10" s="42" t="s">
        <v>35</v>
      </c>
      <c r="C10" s="43">
        <f>+C9+1</f>
        <v>2</v>
      </c>
      <c r="D10" s="44" t="s">
        <v>36</v>
      </c>
      <c r="E10" s="45" t="s">
        <v>37</v>
      </c>
      <c r="F10" s="46"/>
      <c r="G10" s="47"/>
      <c r="H10" s="46">
        <v>44376</v>
      </c>
      <c r="I10" s="48"/>
      <c r="J10" s="49"/>
      <c r="K10" s="50"/>
      <c r="L10" s="51"/>
      <c r="M10" s="52"/>
      <c r="N10" s="52"/>
      <c r="O10" s="53"/>
      <c r="P10" s="46"/>
      <c r="Q10" s="54">
        <v>5000</v>
      </c>
      <c r="R10" s="55" t="s">
        <v>38</v>
      </c>
      <c r="S10" s="55" t="s">
        <v>39</v>
      </c>
    </row>
    <row r="11" spans="2:19" s="62" customFormat="1" ht="23.25">
      <c r="B11" s="57"/>
      <c r="C11" s="58"/>
      <c r="D11" s="58"/>
      <c r="E11" s="59"/>
      <c r="F11" s="59"/>
      <c r="G11" s="59"/>
      <c r="H11" s="59"/>
      <c r="I11" s="60"/>
      <c r="J11" s="60"/>
      <c r="K11" s="60"/>
      <c r="L11" s="60"/>
      <c r="M11" s="61"/>
      <c r="N11" s="61"/>
      <c r="O11" s="61"/>
      <c r="P11" s="58"/>
      <c r="Q11" s="61"/>
      <c r="R11" s="59"/>
      <c r="S11" s="59"/>
    </row>
    <row r="12" spans="2:19" s="62" customFormat="1" ht="16.5" thickBot="1">
      <c r="B12" s="63"/>
      <c r="C12" s="64">
        <f>COUNT(C9:C11)</f>
        <v>2</v>
      </c>
      <c r="D12" s="64"/>
      <c r="E12" s="65" t="s">
        <v>15</v>
      </c>
      <c r="F12" s="66"/>
      <c r="G12" s="66"/>
      <c r="H12" s="66"/>
      <c r="I12" s="67">
        <f>SUM(I9:I11)</f>
        <v>1000</v>
      </c>
      <c r="J12" s="67">
        <f>SUM(J9:J11)</f>
        <v>9000</v>
      </c>
      <c r="K12" s="67">
        <f>SUM(K9:K11)</f>
        <v>1000</v>
      </c>
      <c r="L12" s="67">
        <f t="shared" ref="L12:Q12" si="0">SUM(L9:L11)</f>
        <v>11000</v>
      </c>
      <c r="M12" s="67">
        <f t="shared" si="0"/>
        <v>2769.6550000000002</v>
      </c>
      <c r="N12" s="67">
        <f t="shared" si="0"/>
        <v>9000</v>
      </c>
      <c r="O12" s="67">
        <f t="shared" si="0"/>
        <v>11769.655000000001</v>
      </c>
      <c r="P12" s="67">
        <f t="shared" si="0"/>
        <v>0</v>
      </c>
      <c r="Q12" s="67">
        <f t="shared" si="0"/>
        <v>16000</v>
      </c>
      <c r="R12" s="68"/>
      <c r="S12" s="68"/>
    </row>
    <row r="13" spans="2:19" s="62" customFormat="1" ht="24" thickTop="1">
      <c r="B13" s="69"/>
      <c r="C13" s="58"/>
      <c r="D13" s="58"/>
      <c r="E13" s="59"/>
      <c r="F13" s="59"/>
      <c r="G13" s="59"/>
      <c r="H13" s="59"/>
      <c r="I13" s="60"/>
      <c r="J13" s="60"/>
      <c r="K13" s="60"/>
      <c r="L13" s="70"/>
      <c r="M13" s="71"/>
      <c r="N13" s="72"/>
      <c r="O13" s="72"/>
      <c r="P13" s="59"/>
      <c r="Q13" s="71"/>
      <c r="R13" s="59"/>
      <c r="S13" s="59"/>
    </row>
    <row r="14" spans="2:19" ht="23.25">
      <c r="B14" s="73"/>
      <c r="K14" s="74"/>
    </row>
    <row r="15" spans="2:19" ht="23.25">
      <c r="B15" s="73"/>
      <c r="C15" s="75"/>
      <c r="D15" s="75"/>
      <c r="E15" s="76"/>
      <c r="K15" s="74"/>
    </row>
    <row r="16" spans="2:19" ht="23.25">
      <c r="C16" s="77"/>
      <c r="D16" s="77"/>
      <c r="E16" s="78"/>
      <c r="K16" s="74"/>
    </row>
    <row r="17" spans="3:5" ht="23.25">
      <c r="C17" s="79"/>
      <c r="D17" s="79"/>
      <c r="E17" s="80"/>
    </row>
    <row r="18" spans="3:5" ht="23.25">
      <c r="C18" s="77"/>
      <c r="D18" s="77"/>
      <c r="E18" s="78"/>
    </row>
    <row r="19" spans="3:5" ht="23.25">
      <c r="C19" s="77"/>
      <c r="D19" s="77"/>
      <c r="E19" s="78"/>
    </row>
    <row r="20" spans="3:5" ht="23.25">
      <c r="C20" s="77"/>
      <c r="D20" s="77"/>
      <c r="E20" s="78"/>
    </row>
    <row r="21" spans="3:5" ht="23.25">
      <c r="C21" s="78"/>
      <c r="D21" s="78"/>
      <c r="E21" s="78"/>
    </row>
    <row r="22" spans="3:5" ht="23.25">
      <c r="C22" s="78"/>
      <c r="D22" s="78"/>
      <c r="E22" s="78"/>
    </row>
    <row r="23" spans="3:5" ht="23.25">
      <c r="C23" s="78"/>
      <c r="D23" s="78"/>
      <c r="E23" s="78"/>
    </row>
    <row r="24" spans="3:5" ht="23.25">
      <c r="C24" s="78"/>
      <c r="D24" s="78"/>
      <c r="E24" s="78"/>
    </row>
    <row r="25" spans="3:5" ht="23.25">
      <c r="C25" s="78"/>
      <c r="D25" s="78"/>
      <c r="E25" s="78"/>
    </row>
    <row r="26" spans="3:5" ht="23.25">
      <c r="C26" s="78"/>
      <c r="D26" s="78"/>
      <c r="E26" s="78"/>
    </row>
  </sheetData>
  <dataConsolidate/>
  <mergeCells count="2">
    <mergeCell ref="I4:K5"/>
    <mergeCell ref="M4:P5"/>
  </mergeCells>
  <pageMargins left="0.25" right="0.25" top="0.25" bottom="0.25" header="0.5" footer="0.5"/>
  <pageSetup paperSize="9" scale="3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Debt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Asghar</dc:creator>
  <cp:lastModifiedBy>Ali Asghar</cp:lastModifiedBy>
  <dcterms:created xsi:type="dcterms:W3CDTF">2021-06-29T06:35:02Z</dcterms:created>
  <dcterms:modified xsi:type="dcterms:W3CDTF">2021-06-29T06:35:38Z</dcterms:modified>
</cp:coreProperties>
</file>